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0" yWindow="75" windowWidth="12150" windowHeight="115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6" i="1" l="1"/>
  <c r="M31" i="1" l="1"/>
  <c r="E19" i="1"/>
  <c r="M19" i="1" s="1"/>
  <c r="M20" i="1"/>
  <c r="M21" i="1"/>
  <c r="M23" i="1"/>
  <c r="M24" i="1"/>
  <c r="M25" i="1"/>
  <c r="M27" i="1"/>
  <c r="M28" i="1"/>
  <c r="M29" i="1"/>
  <c r="M30" i="1"/>
  <c r="M32" i="1"/>
  <c r="M33" i="1"/>
  <c r="M35" i="1"/>
  <c r="M36" i="1"/>
  <c r="M37" i="1"/>
  <c r="M38" i="1"/>
  <c r="M39" i="1"/>
  <c r="M40" i="1"/>
  <c r="M41" i="1"/>
  <c r="M43" i="1"/>
  <c r="M44" i="1"/>
  <c r="M45" i="1"/>
  <c r="M22" i="1" l="1"/>
  <c r="D19" i="1" l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I22" i="1"/>
  <c r="J22" i="1"/>
  <c r="L22" i="1"/>
  <c r="H22" i="1"/>
  <c r="F22" i="1"/>
  <c r="F19" i="1" l="1"/>
  <c r="G19" i="1"/>
  <c r="H19" i="1"/>
  <c r="I19" i="1"/>
  <c r="J19" i="1"/>
  <c r="L19" i="1"/>
  <c r="E34" i="1"/>
  <c r="M34" i="1" s="1"/>
  <c r="F34" i="1"/>
  <c r="G34" i="1"/>
  <c r="H34" i="1"/>
  <c r="I34" i="1"/>
  <c r="J34" i="1"/>
  <c r="G18" i="1"/>
  <c r="G42" i="1" s="1"/>
  <c r="F26" i="1"/>
  <c r="G26" i="1"/>
  <c r="H26" i="1"/>
  <c r="I26" i="1"/>
  <c r="J26" i="1"/>
  <c r="L26" i="1"/>
  <c r="E18" i="1" l="1"/>
  <c r="M18" i="1" s="1"/>
  <c r="M26" i="1"/>
  <c r="L18" i="1"/>
  <c r="D18" i="1" s="1"/>
  <c r="J18" i="1"/>
  <c r="J42" i="1" s="1"/>
  <c r="H18" i="1"/>
  <c r="H42" i="1" s="1"/>
  <c r="F18" i="1"/>
  <c r="F42" i="1" s="1"/>
  <c r="I18" i="1"/>
  <c r="I42" i="1" s="1"/>
  <c r="O19" i="1"/>
  <c r="O26" i="1"/>
  <c r="O43" i="1"/>
  <c r="O44" i="1"/>
  <c r="O45" i="1"/>
  <c r="E42" i="1" l="1"/>
  <c r="M42" i="1" s="1"/>
  <c r="O18" i="1"/>
  <c r="L34" i="1" l="1"/>
  <c r="O34" i="1" s="1"/>
  <c r="L42" i="1" l="1"/>
  <c r="D42" i="1" l="1"/>
  <c r="O42" i="1" s="1"/>
</calcChain>
</file>

<file path=xl/sharedStrings.xml><?xml version="1.0" encoding="utf-8"?>
<sst xmlns="http://schemas.openxmlformats.org/spreadsheetml/2006/main" count="80" uniqueCount="74">
  <si>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</si>
  <si>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</si>
  <si>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</si>
  <si>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</si>
  <si>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 xml:space="preserve">Генеральный директор  ОАО "МРСК Сибири" </t>
  </si>
  <si>
    <t>___________________ К. Ю. Петухов</t>
  </si>
  <si>
    <t>«___»________ 20__ года</t>
  </si>
  <si>
    <t>М.П.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</si>
  <si>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</si>
  <si>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</si>
  <si>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</si>
  <si>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</si>
  <si>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</si>
  <si>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</si>
  <si>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</si>
  <si>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</si>
  <si>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</si>
  <si>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</si>
  <si>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</si>
  <si>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</si>
  <si>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</si>
  <si>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</si>
  <si>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</si>
  <si>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</si>
  <si>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</si>
  <si>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</si>
  <si>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</si>
  <si>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</si>
  <si>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</si>
  <si>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</si>
  <si>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</si>
  <si>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</si>
  <si>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</si>
  <si>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</si>
  <si>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</si>
  <si>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</si>
  <si>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</si>
  <si>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</si>
  <si>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</si>
  <si>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</si>
  <si>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</si>
  <si>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</si>
  <si>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</si>
  <si>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</si>
  <si>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</si>
  <si>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</si>
  <si>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</si>
  <si>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</si>
  <si>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</si>
  <si>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</si>
  <si>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</si>
  <si>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</si>
  <si>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</si>
  <si>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</si>
  <si>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</si>
  <si>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</si>
  <si>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</si>
  <si>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</si>
  <si>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</si>
  <si>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</si>
  <si>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</si>
  <si>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</si>
  <si>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</si>
  <si>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</si>
  <si>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</si>
  <si>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</si>
  <si>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</si>
  <si>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</si>
  <si>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</si>
  <si>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</si>
  <si>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</si>
  <si>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Объем финансирования
2014 год</t>
  </si>
  <si>
    <t>Заместитель генерального директора по капитальному строительству                                                                                       В.А.Леонтьев</t>
  </si>
  <si>
    <t>Приложение  №6.2.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</si>
</sst>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#,##0.0"/>
    <numFmt numFmtId="166" formatCode="#,##0_);[Red]\(#,##0\)"/>
    <numFmt numFmtId="167" formatCode="_-* #,##0.00[$€-1]_-;\-* #,##0.00[$€-1]_-;_-* &quot;-&quot;??[$€-1]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7" fontId="5" fillId="24" borderId="9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" applyNumberFormat="0" applyAlignment="0" applyProtection="0"/>
    <xf numFmtId="0" fontId="22" fillId="21" borderId="10" applyNumberFormat="0" applyAlignment="0" applyProtection="0"/>
    <xf numFmtId="0" fontId="11" fillId="21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19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1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4" applyNumberFormat="0" applyAlignment="0" applyProtection="0"/>
    <xf numFmtId="0" fontId="18" fillId="8" borderId="14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8" fillId="24" borderId="1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8" applyNumberFormat="0" applyFill="0" applyAlignment="0" applyProtection="0"/>
    <xf numFmtId="0" fontId="27" fillId="0" borderId="0">
      <alignment vertical="top"/>
    </xf>
    <xf numFmtId="166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32">
    <xf numFmtId="0" fontId="0" fillId="0" borderId="0" xfId="0"/>
    <xf numFmtId="0" fontId="0" fillId="0" borderId="0" xfId="0"/>
    <xf numFmtId="41" fontId="2" fillId="25" borderId="0" xfId="0" applyNumberFormat="1" applyFont="1" applyFill="1"/>
    <xf numFmtId="164" fontId="2" fillId="25" borderId="0" xfId="0" applyNumberFormat="1" applyFont="1" applyFill="1" applyAlignment="1">
      <alignment horizontal="right"/>
    </xf>
    <xf numFmtId="41" fontId="4" fillId="25" borderId="0" xfId="0" applyNumberFormat="1" applyFont="1" applyFill="1" applyAlignment="1">
      <alignment horizontal="center"/>
    </xf>
    <xf numFmtId="164" fontId="4" fillId="25" borderId="0" xfId="0" applyNumberFormat="1" applyFont="1" applyFill="1" applyAlignment="1">
      <alignment horizontal="center"/>
    </xf>
    <xf numFmtId="164" fontId="28" fillId="25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41" fontId="2" fillId="25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1" fontId="2" fillId="25" borderId="2" xfId="0" applyNumberFormat="1" applyFont="1" applyFill="1" applyBorder="1" applyAlignment="1">
      <alignment horizontal="right" vertical="center" wrapText="1"/>
    </xf>
    <xf numFmtId="41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vertical="center" wrapText="1"/>
    </xf>
    <xf numFmtId="41" fontId="2" fillId="25" borderId="2" xfId="0" applyNumberFormat="1" applyFont="1" applyFill="1" applyBorder="1" applyAlignment="1">
      <alignment horizontal="center" vertical="center"/>
    </xf>
    <xf numFmtId="164" fontId="2" fillId="25" borderId="2" xfId="0" applyNumberFormat="1" applyFont="1" applyFill="1" applyBorder="1"/>
    <xf numFmtId="41" fontId="2" fillId="25" borderId="2" xfId="0" applyNumberFormat="1" applyFont="1" applyFill="1" applyBorder="1" applyAlignment="1">
      <alignment horizontal="left" vertical="center"/>
    </xf>
    <xf numFmtId="1" fontId="0" fillId="0" borderId="0" xfId="0" applyNumberFormat="1"/>
    <xf numFmtId="0" fontId="32" fillId="0" borderId="0" xfId="0" applyFont="1"/>
    <xf numFmtId="0" fontId="33" fillId="0" borderId="0" xfId="0" applyFont="1"/>
    <xf numFmtId="1" fontId="33" fillId="0" borderId="0" xfId="0" applyNumberFormat="1" applyFont="1"/>
    <xf numFmtId="0" fontId="34" fillId="0" borderId="0" xfId="0" applyFont="1" applyFill="1"/>
    <xf numFmtId="164" fontId="0" fillId="0" borderId="0" xfId="0" applyNumberFormat="1"/>
    <xf numFmtId="0" fontId="0" fillId="25" borderId="0" xfId="0" applyFill="1"/>
    <xf numFmtId="164" fontId="0" fillId="25" borderId="0" xfId="0" applyNumberFormat="1" applyFill="1"/>
    <xf numFmtId="164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wrapText="1"/>
    </xf>
    <xf numFmtId="164" fontId="2" fillId="27" borderId="17" xfId="63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41" fontId="4" fillId="25" borderId="0" xfId="0" applyNumberFormat="1" applyFont="1" applyFill="1" applyAlignment="1">
      <alignment horizontal="center" wrapText="1"/>
    </xf>
    <xf numFmtId="41" fontId="4" fillId="25" borderId="0" xfId="0" applyNumberFormat="1" applyFont="1" applyFill="1" applyAlignment="1">
      <alignment horizontal="center"/>
    </xf>
    <xf numFmtId="41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vertical="center" wrapText="1"/>
    </xf>
  </cellXfs>
  <cellStyles count="204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abSelected="1" topLeftCell="A13" zoomScale="57" zoomScaleNormal="57" workbookViewId="0">
      <selection activeCell="N23" sqref="N23"/>
    </sheetView>
  </sheetViews>
  <sheetFormatPr defaultRowHeight="15" x14ac:dyDescent="0.25"/>
  <cols>
    <col min="3" max="3" width="52.28515625" customWidth="1"/>
    <col min="4" max="5" width="26.42578125" style="21" customWidth="1"/>
    <col min="6" max="10" width="12.140625" style="21" hidden="1" customWidth="1"/>
    <col min="11" max="11" width="13.85546875" style="21" hidden="1" customWidth="1"/>
    <col min="12" max="12" width="12.140625" style="21" hidden="1" customWidth="1"/>
    <col min="13" max="13" width="12.42578125" style="21" hidden="1" customWidth="1"/>
    <col min="14" max="14" width="50.7109375" customWidth="1"/>
    <col min="15" max="15" width="0" hidden="1" customWidth="1"/>
  </cols>
  <sheetData>
    <row r="2" spans="2:14" ht="15.75" x14ac:dyDescent="0.25">
      <c r="B2" s="2"/>
      <c r="C2" s="2"/>
      <c r="N2" s="3" t="s">
        <v>73</v>
      </c>
    </row>
    <row r="3" spans="2:14" ht="15.75" x14ac:dyDescent="0.25">
      <c r="B3" s="2"/>
      <c r="C3" s="2"/>
      <c r="N3" s="3" t="s">
        <v>0</v>
      </c>
    </row>
    <row r="4" spans="2:14" ht="15.75" x14ac:dyDescent="0.25">
      <c r="B4" s="2"/>
      <c r="C4" s="2"/>
      <c r="N4" s="3" t="s">
        <v>1</v>
      </c>
    </row>
    <row r="5" spans="2:14" ht="15.75" x14ac:dyDescent="0.25">
      <c r="B5" s="2"/>
      <c r="C5" s="2"/>
      <c r="N5" s="3"/>
    </row>
    <row r="6" spans="2:14" ht="15.75" customHeight="1" x14ac:dyDescent="0.25">
      <c r="B6" s="28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2:14" ht="15.75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2:14" ht="20.25" x14ac:dyDescent="0.25">
      <c r="B8" s="2"/>
      <c r="C8" s="2"/>
      <c r="N8" s="6" t="s">
        <v>3</v>
      </c>
    </row>
    <row r="9" spans="2:14" ht="20.25" x14ac:dyDescent="0.25">
      <c r="B9" s="2"/>
      <c r="C9" s="2"/>
      <c r="N9" s="7" t="s">
        <v>4</v>
      </c>
    </row>
    <row r="10" spans="2:14" ht="120.75" customHeight="1" x14ac:dyDescent="0.25">
      <c r="B10" s="2"/>
      <c r="C10" s="2"/>
      <c r="N10" s="7" t="s">
        <v>5</v>
      </c>
    </row>
    <row r="11" spans="2:14" ht="20.25" x14ac:dyDescent="0.25">
      <c r="B11" s="2"/>
      <c r="C11" s="2"/>
      <c r="N11" s="7" t="s">
        <v>6</v>
      </c>
    </row>
    <row r="12" spans="2:14" ht="15.75" x14ac:dyDescent="0.25">
      <c r="B12" s="2"/>
      <c r="C12" s="2"/>
      <c r="N12" s="3" t="s">
        <v>7</v>
      </c>
    </row>
    <row r="15" spans="2:14" ht="42.75" customHeight="1" x14ac:dyDescent="0.25">
      <c r="B15" s="30" t="s">
        <v>8</v>
      </c>
      <c r="C15" s="30" t="s">
        <v>9</v>
      </c>
      <c r="D15" s="31" t="s">
        <v>71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10</v>
      </c>
    </row>
    <row r="16" spans="2:14" ht="15.75" x14ac:dyDescent="0.25">
      <c r="B16" s="30"/>
      <c r="C16" s="30"/>
      <c r="D16" s="31" t="s">
        <v>11</v>
      </c>
      <c r="E16" s="31"/>
      <c r="F16" s="31" t="s">
        <v>12</v>
      </c>
      <c r="G16" s="31"/>
      <c r="H16" s="31" t="s">
        <v>13</v>
      </c>
      <c r="I16" s="31"/>
      <c r="J16" s="31" t="s">
        <v>14</v>
      </c>
      <c r="K16" s="31"/>
      <c r="L16" s="31" t="s">
        <v>15</v>
      </c>
      <c r="M16" s="31"/>
      <c r="N16" s="31"/>
    </row>
    <row r="17" spans="1:16" ht="15.75" x14ac:dyDescent="0.25">
      <c r="A17" s="1"/>
      <c r="B17" s="30"/>
      <c r="C17" s="30"/>
      <c r="D17" s="24" t="s">
        <v>16</v>
      </c>
      <c r="E17" s="24" t="s">
        <v>17</v>
      </c>
      <c r="F17" s="24" t="s">
        <v>18</v>
      </c>
      <c r="G17" s="24" t="s">
        <v>19</v>
      </c>
      <c r="H17" s="24" t="s">
        <v>18</v>
      </c>
      <c r="I17" s="24" t="s">
        <v>19</v>
      </c>
      <c r="J17" s="24" t="s">
        <v>18</v>
      </c>
      <c r="K17" s="24" t="s">
        <v>19</v>
      </c>
      <c r="L17" s="24" t="s">
        <v>18</v>
      </c>
      <c r="M17" s="24" t="s">
        <v>19</v>
      </c>
      <c r="N17" s="31"/>
    </row>
    <row r="18" spans="1:16" ht="47.25" customHeight="1" x14ac:dyDescent="0.25">
      <c r="A18" s="1"/>
      <c r="B18" s="11">
        <v>1</v>
      </c>
      <c r="C18" s="8" t="s">
        <v>20</v>
      </c>
      <c r="D18" s="25">
        <f>F18+H18+J18+L18</f>
        <v>5316.2525326683608</v>
      </c>
      <c r="E18" s="25">
        <f t="shared" ref="E18:L18" si="0">E19+E26+E31+E30+E33</f>
        <v>5191.8940000000002</v>
      </c>
      <c r="F18" s="25">
        <f t="shared" si="0"/>
        <v>1579.1137711173474</v>
      </c>
      <c r="G18" s="25">
        <f t="shared" si="0"/>
        <v>1615.914</v>
      </c>
      <c r="H18" s="25">
        <f t="shared" si="0"/>
        <v>1201.7780618249951</v>
      </c>
      <c r="I18" s="25">
        <f t="shared" si="0"/>
        <v>933.26599999999996</v>
      </c>
      <c r="J18" s="25">
        <f t="shared" si="0"/>
        <v>962.21191092454274</v>
      </c>
      <c r="K18" s="25">
        <v>1361.2749999999999</v>
      </c>
      <c r="L18" s="25">
        <f t="shared" si="0"/>
        <v>1573.1487888014753</v>
      </c>
      <c r="M18" s="25">
        <f>E18-G18-I18-K18</f>
        <v>1281.4390000000005</v>
      </c>
      <c r="N18" s="12"/>
      <c r="O18" s="16">
        <f>D18-F18-H18-J18-L18</f>
        <v>0</v>
      </c>
      <c r="P18" s="21"/>
    </row>
    <row r="19" spans="1:16" s="18" customFormat="1" ht="31.5" x14ac:dyDescent="0.25">
      <c r="B19" s="13" t="s">
        <v>21</v>
      </c>
      <c r="C19" s="8" t="s">
        <v>22</v>
      </c>
      <c r="D19" s="25">
        <f t="shared" ref="D19:D42" si="1">F19+H19+J19+L19</f>
        <v>750.901055890831</v>
      </c>
      <c r="E19" s="25">
        <f t="shared" ref="E19" si="2">E20+E22+E25</f>
        <v>74.724000000000004</v>
      </c>
      <c r="F19" s="25">
        <f t="shared" ref="F19:L19" si="3">F20+F22+F25</f>
        <v>351.02137487881362</v>
      </c>
      <c r="G19" s="25">
        <f t="shared" si="3"/>
        <v>0</v>
      </c>
      <c r="H19" s="25">
        <f t="shared" si="3"/>
        <v>184.37814899059998</v>
      </c>
      <c r="I19" s="25">
        <f t="shared" si="3"/>
        <v>0</v>
      </c>
      <c r="J19" s="25">
        <f t="shared" si="3"/>
        <v>81.798734951170204</v>
      </c>
      <c r="K19" s="25">
        <v>0</v>
      </c>
      <c r="L19" s="25">
        <f t="shared" si="3"/>
        <v>133.70279707024719</v>
      </c>
      <c r="M19" s="25">
        <f t="shared" ref="M19:M45" si="4">E19-G19-I19-K19</f>
        <v>74.724000000000004</v>
      </c>
      <c r="N19" s="14"/>
      <c r="O19" s="19">
        <f t="shared" ref="O19:O45" si="5">D19-F19-H19-J19-L19</f>
        <v>0</v>
      </c>
    </row>
    <row r="20" spans="1:16" ht="31.5" x14ac:dyDescent="0.25">
      <c r="A20" s="1"/>
      <c r="B20" s="13" t="s">
        <v>23</v>
      </c>
      <c r="C20" s="8" t="s">
        <v>24</v>
      </c>
      <c r="D20" s="25">
        <f t="shared" si="1"/>
        <v>320.9223227580606</v>
      </c>
      <c r="E20" s="25"/>
      <c r="F20" s="25">
        <v>150.43399152542375</v>
      </c>
      <c r="G20" s="25">
        <v>0</v>
      </c>
      <c r="H20" s="25">
        <v>95.956945600769473</v>
      </c>
      <c r="I20" s="25">
        <v>0</v>
      </c>
      <c r="J20" s="25">
        <v>26.21588623958629</v>
      </c>
      <c r="K20" s="25">
        <v>0</v>
      </c>
      <c r="L20" s="25">
        <v>48.31549939228109</v>
      </c>
      <c r="M20" s="25">
        <f t="shared" si="4"/>
        <v>0</v>
      </c>
      <c r="N20" s="14"/>
      <c r="O20" s="16">
        <v>2.7119999998603816E-4</v>
      </c>
    </row>
    <row r="21" spans="1:16" ht="31.5" x14ac:dyDescent="0.25">
      <c r="A21" s="1"/>
      <c r="B21" s="13" t="s">
        <v>25</v>
      </c>
      <c r="C21" s="8" t="s">
        <v>26</v>
      </c>
      <c r="D21" s="25">
        <f t="shared" si="1"/>
        <v>0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f t="shared" si="4"/>
        <v>0</v>
      </c>
      <c r="N21" s="14"/>
      <c r="O21" s="16">
        <v>0</v>
      </c>
    </row>
    <row r="22" spans="1:16" ht="78.75" x14ac:dyDescent="0.25">
      <c r="A22" s="9"/>
      <c r="B22" s="13" t="s">
        <v>27</v>
      </c>
      <c r="C22" s="8" t="s">
        <v>28</v>
      </c>
      <c r="D22" s="25">
        <f t="shared" si="1"/>
        <v>429.97873313277034</v>
      </c>
      <c r="E22" s="25">
        <v>74.724000000000004</v>
      </c>
      <c r="F22" s="25">
        <f>F23+F24</f>
        <v>200.58738335338984</v>
      </c>
      <c r="G22" s="25">
        <v>0</v>
      </c>
      <c r="H22" s="25">
        <f>H23+H24</f>
        <v>88.421203389830509</v>
      </c>
      <c r="I22" s="25">
        <f t="shared" ref="I22:L22" si="6">I23+I24</f>
        <v>0</v>
      </c>
      <c r="J22" s="25">
        <f t="shared" si="6"/>
        <v>55.582848711583914</v>
      </c>
      <c r="K22" s="25">
        <v>0</v>
      </c>
      <c r="L22" s="25">
        <f t="shared" si="6"/>
        <v>85.387297677966089</v>
      </c>
      <c r="M22" s="25">
        <f t="shared" si="4"/>
        <v>74.724000000000004</v>
      </c>
      <c r="N22" s="14"/>
      <c r="O22" s="16">
        <v>0</v>
      </c>
    </row>
    <row r="23" spans="1:16" ht="63" x14ac:dyDescent="0.25">
      <c r="A23" s="9"/>
      <c r="B23" s="13" t="s">
        <v>29</v>
      </c>
      <c r="C23" s="8" t="s">
        <v>30</v>
      </c>
      <c r="D23" s="25">
        <f t="shared" si="1"/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f t="shared" si="4"/>
        <v>0</v>
      </c>
      <c r="N23" s="14"/>
      <c r="O23" s="16">
        <v>0</v>
      </c>
    </row>
    <row r="24" spans="1:16" ht="63" x14ac:dyDescent="0.25">
      <c r="A24" s="9"/>
      <c r="B24" s="13" t="s">
        <v>31</v>
      </c>
      <c r="C24" s="8" t="s">
        <v>32</v>
      </c>
      <c r="D24" s="25">
        <f t="shared" si="1"/>
        <v>429.97873313277034</v>
      </c>
      <c r="E24" s="25"/>
      <c r="F24" s="25">
        <v>200.58738335338984</v>
      </c>
      <c r="G24" s="25">
        <v>0</v>
      </c>
      <c r="H24" s="25">
        <v>88.421203389830509</v>
      </c>
      <c r="I24" s="25">
        <v>0</v>
      </c>
      <c r="J24" s="25">
        <v>55.582848711583914</v>
      </c>
      <c r="K24" s="25">
        <v>0</v>
      </c>
      <c r="L24" s="25">
        <v>85.387297677966089</v>
      </c>
      <c r="M24" s="25">
        <f t="shared" si="4"/>
        <v>0</v>
      </c>
      <c r="N24" s="14"/>
      <c r="O24" s="16">
        <v>0</v>
      </c>
    </row>
    <row r="25" spans="1:16" ht="15.75" x14ac:dyDescent="0.25">
      <c r="A25" s="9"/>
      <c r="B25" s="13" t="s">
        <v>33</v>
      </c>
      <c r="C25" s="8" t="s">
        <v>34</v>
      </c>
      <c r="D25" s="25">
        <f t="shared" si="1"/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f t="shared" si="4"/>
        <v>0</v>
      </c>
      <c r="N25" s="14"/>
      <c r="O25" s="16">
        <v>0</v>
      </c>
    </row>
    <row r="26" spans="1:16" s="18" customFormat="1" ht="15.75" x14ac:dyDescent="0.25">
      <c r="A26" s="20"/>
      <c r="B26" s="13" t="s">
        <v>35</v>
      </c>
      <c r="C26" s="8" t="s">
        <v>36</v>
      </c>
      <c r="D26" s="25">
        <f t="shared" si="1"/>
        <v>3539.8929786235776</v>
      </c>
      <c r="E26" s="25">
        <f>E27+E28+E29</f>
        <v>3072.5329999999999</v>
      </c>
      <c r="F26" s="25">
        <f t="shared" ref="F26:L26" si="7">F27+F28+F29</f>
        <v>943.75382252311488</v>
      </c>
      <c r="G26" s="25">
        <f t="shared" si="7"/>
        <v>1000.7049999999999</v>
      </c>
      <c r="H26" s="25">
        <f t="shared" si="7"/>
        <v>774.84288991893141</v>
      </c>
      <c r="I26" s="25">
        <f t="shared" si="7"/>
        <v>373.31299999999999</v>
      </c>
      <c r="J26" s="25">
        <f t="shared" si="7"/>
        <v>711.33972948911639</v>
      </c>
      <c r="K26" s="25">
        <v>271.37400000000008</v>
      </c>
      <c r="L26" s="25">
        <f t="shared" si="7"/>
        <v>1109.9565366924148</v>
      </c>
      <c r="M26" s="25">
        <f t="shared" si="4"/>
        <v>1427.1409999999998</v>
      </c>
      <c r="N26" s="14"/>
      <c r="O26" s="19">
        <f t="shared" si="5"/>
        <v>0</v>
      </c>
    </row>
    <row r="27" spans="1:16" ht="31.5" x14ac:dyDescent="0.25">
      <c r="A27" s="9"/>
      <c r="B27" s="13" t="s">
        <v>37</v>
      </c>
      <c r="C27" s="8" t="s">
        <v>38</v>
      </c>
      <c r="D27" s="25">
        <f t="shared" si="1"/>
        <v>3539.8929786235776</v>
      </c>
      <c r="E27" s="25">
        <v>3072.5329999999999</v>
      </c>
      <c r="F27" s="25">
        <v>943.75382252311488</v>
      </c>
      <c r="G27" s="25">
        <v>954.18899999999996</v>
      </c>
      <c r="H27" s="25">
        <v>774.84288991893141</v>
      </c>
      <c r="I27" s="25">
        <v>419.82900000000001</v>
      </c>
      <c r="J27" s="25">
        <v>711.33972948911639</v>
      </c>
      <c r="K27" s="25">
        <v>271.37400000000008</v>
      </c>
      <c r="L27" s="25">
        <v>1109.9565366924148</v>
      </c>
      <c r="M27" s="25">
        <f t="shared" si="4"/>
        <v>1427.1410000000001</v>
      </c>
      <c r="N27" s="14"/>
      <c r="O27" s="16">
        <v>-2.8963013778593449E-4</v>
      </c>
    </row>
    <row r="28" spans="1:16" ht="15.75" x14ac:dyDescent="0.25">
      <c r="A28" s="9"/>
      <c r="B28" s="13" t="s">
        <v>39</v>
      </c>
      <c r="C28" s="8" t="s">
        <v>40</v>
      </c>
      <c r="D28" s="25">
        <f t="shared" si="1"/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f t="shared" si="4"/>
        <v>0</v>
      </c>
      <c r="N28" s="14"/>
      <c r="O28" s="16">
        <v>1.7102966841209266E-4</v>
      </c>
    </row>
    <row r="29" spans="1:16" ht="47.25" x14ac:dyDescent="0.25">
      <c r="A29" s="9"/>
      <c r="B29" s="13" t="s">
        <v>41</v>
      </c>
      <c r="C29" s="8" t="s">
        <v>42</v>
      </c>
      <c r="D29" s="25">
        <f t="shared" si="1"/>
        <v>0</v>
      </c>
      <c r="E29" s="25">
        <v>0</v>
      </c>
      <c r="F29" s="25">
        <v>0</v>
      </c>
      <c r="G29" s="25">
        <v>46.515999999999998</v>
      </c>
      <c r="H29" s="25">
        <v>0</v>
      </c>
      <c r="I29" s="25">
        <v>-46.515999999999998</v>
      </c>
      <c r="J29" s="25">
        <v>0</v>
      </c>
      <c r="K29" s="25">
        <v>0</v>
      </c>
      <c r="L29" s="25">
        <v>0</v>
      </c>
      <c r="M29" s="25">
        <f t="shared" si="4"/>
        <v>0</v>
      </c>
      <c r="N29" s="14"/>
      <c r="O29" s="16">
        <v>0</v>
      </c>
    </row>
    <row r="30" spans="1:16" ht="15.75" x14ac:dyDescent="0.25">
      <c r="A30" s="9"/>
      <c r="B30" s="13" t="s">
        <v>43</v>
      </c>
      <c r="C30" s="8" t="s">
        <v>44</v>
      </c>
      <c r="D30" s="25">
        <f t="shared" si="1"/>
        <v>990.0553084459915</v>
      </c>
      <c r="E30" s="25">
        <v>945.98900000000003</v>
      </c>
      <c r="F30" s="25">
        <v>284.09111608830028</v>
      </c>
      <c r="G30" s="25">
        <v>246.297</v>
      </c>
      <c r="H30" s="25">
        <v>216.54600596631104</v>
      </c>
      <c r="I30" s="25">
        <v>249.28200000000001</v>
      </c>
      <c r="J30" s="25">
        <v>167.17649406443124</v>
      </c>
      <c r="K30" s="25">
        <v>206.17400000000001</v>
      </c>
      <c r="L30" s="25">
        <v>322.24169232694896</v>
      </c>
      <c r="M30" s="25">
        <f t="shared" si="4"/>
        <v>244.23599999999996</v>
      </c>
      <c r="N30" s="14"/>
      <c r="O30" s="16">
        <v>6.3525111039552939E-4</v>
      </c>
    </row>
    <row r="31" spans="1:16" ht="31.5" x14ac:dyDescent="0.25">
      <c r="A31" s="9"/>
      <c r="B31" s="13" t="s">
        <v>45</v>
      </c>
      <c r="C31" s="8" t="s">
        <v>46</v>
      </c>
      <c r="D31" s="25">
        <f t="shared" si="1"/>
        <v>35.403189707960465</v>
      </c>
      <c r="E31" s="25">
        <v>1098.6479999999999</v>
      </c>
      <c r="F31" s="25">
        <v>0.24745762711864405</v>
      </c>
      <c r="G31" s="25">
        <v>368.91199999999998</v>
      </c>
      <c r="H31" s="25">
        <v>26.011016949152541</v>
      </c>
      <c r="I31" s="25">
        <v>310.67099999999999</v>
      </c>
      <c r="J31" s="25">
        <v>1.896952419824868</v>
      </c>
      <c r="K31" s="25">
        <v>883.72699999999986</v>
      </c>
      <c r="L31" s="25">
        <v>7.2477627118644072</v>
      </c>
      <c r="M31" s="25">
        <f t="shared" si="4"/>
        <v>-464.66199999999998</v>
      </c>
      <c r="N31" s="14"/>
      <c r="O31" s="16">
        <v>2.0000000000024443E-3</v>
      </c>
    </row>
    <row r="32" spans="1:16" ht="31.5" x14ac:dyDescent="0.25">
      <c r="A32" s="9"/>
      <c r="B32" s="13" t="s">
        <v>47</v>
      </c>
      <c r="C32" s="8" t="s">
        <v>48</v>
      </c>
      <c r="D32" s="25">
        <f t="shared" si="1"/>
        <v>0</v>
      </c>
      <c r="E32" s="25"/>
      <c r="F32" s="25"/>
      <c r="G32" s="25"/>
      <c r="H32" s="25"/>
      <c r="I32" s="25">
        <v>0</v>
      </c>
      <c r="J32" s="25"/>
      <c r="K32" s="25"/>
      <c r="L32" s="25"/>
      <c r="M32" s="25">
        <f t="shared" si="4"/>
        <v>0</v>
      </c>
      <c r="N32" s="14"/>
      <c r="O32" s="16">
        <v>0</v>
      </c>
    </row>
    <row r="33" spans="2:15" ht="31.5" x14ac:dyDescent="0.25">
      <c r="B33" s="13" t="s">
        <v>49</v>
      </c>
      <c r="C33" s="8" t="s">
        <v>50</v>
      </c>
      <c r="D33" s="25">
        <f t="shared" si="1"/>
        <v>0</v>
      </c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  <c r="L33" s="25"/>
      <c r="M33" s="25">
        <f t="shared" si="4"/>
        <v>0</v>
      </c>
      <c r="N33" s="14"/>
      <c r="O33" s="16">
        <v>0</v>
      </c>
    </row>
    <row r="34" spans="2:15" s="18" customFormat="1" ht="31.5" x14ac:dyDescent="0.25">
      <c r="B34" s="13" t="s">
        <v>51</v>
      </c>
      <c r="C34" s="8" t="s">
        <v>52</v>
      </c>
      <c r="D34" s="25">
        <f t="shared" si="1"/>
        <v>1184.8202694483766</v>
      </c>
      <c r="E34" s="25">
        <f t="shared" ref="E34:L34" si="8">E35+E41</f>
        <v>1849.1280000000002</v>
      </c>
      <c r="F34" s="25">
        <f t="shared" si="8"/>
        <v>352.89179415401367</v>
      </c>
      <c r="G34" s="25">
        <f t="shared" si="8"/>
        <v>143.32</v>
      </c>
      <c r="H34" s="25">
        <f t="shared" si="8"/>
        <v>300.79657838574383</v>
      </c>
      <c r="I34" s="25">
        <f t="shared" si="8"/>
        <v>736.8900000000001</v>
      </c>
      <c r="J34" s="25">
        <f t="shared" si="8"/>
        <v>236.17210929634683</v>
      </c>
      <c r="K34" s="25">
        <v>492.4369999999999</v>
      </c>
      <c r="L34" s="25">
        <f t="shared" si="8"/>
        <v>294.95978761227224</v>
      </c>
      <c r="M34" s="25">
        <f t="shared" si="4"/>
        <v>476.48100000000022</v>
      </c>
      <c r="N34" s="14"/>
      <c r="O34" s="19">
        <f t="shared" si="5"/>
        <v>0</v>
      </c>
    </row>
    <row r="35" spans="2:15" ht="15.75" x14ac:dyDescent="0.25">
      <c r="B35" s="13" t="s">
        <v>53</v>
      </c>
      <c r="C35" s="8" t="s">
        <v>54</v>
      </c>
      <c r="D35" s="25">
        <f t="shared" si="1"/>
        <v>952.1562149573117</v>
      </c>
      <c r="E35" s="25">
        <v>1719.44</v>
      </c>
      <c r="F35" s="25">
        <v>337.76979415401365</v>
      </c>
      <c r="G35" s="25">
        <v>107.791</v>
      </c>
      <c r="H35" s="25">
        <v>206.89707189421802</v>
      </c>
      <c r="I35" s="25">
        <v>733.90900000000011</v>
      </c>
      <c r="J35" s="25">
        <v>236.05010929634682</v>
      </c>
      <c r="K35" s="25">
        <v>408.63099999999986</v>
      </c>
      <c r="L35" s="25">
        <v>171.43923961273327</v>
      </c>
      <c r="M35" s="25">
        <f t="shared" si="4"/>
        <v>469.10900000000015</v>
      </c>
      <c r="N35" s="14"/>
      <c r="O35" s="16">
        <v>-3.4106051316484809E-13</v>
      </c>
    </row>
    <row r="36" spans="2:15" ht="15.75" x14ac:dyDescent="0.25">
      <c r="B36" s="13" t="s">
        <v>55</v>
      </c>
      <c r="C36" s="8" t="s">
        <v>56</v>
      </c>
      <c r="D36" s="25">
        <f t="shared" si="1"/>
        <v>0</v>
      </c>
      <c r="E36" s="25"/>
      <c r="F36" s="25"/>
      <c r="G36" s="25"/>
      <c r="H36" s="25"/>
      <c r="I36" s="25">
        <v>0</v>
      </c>
      <c r="J36" s="25"/>
      <c r="K36" s="25">
        <v>0</v>
      </c>
      <c r="L36" s="25"/>
      <c r="M36" s="25">
        <f t="shared" si="4"/>
        <v>0</v>
      </c>
      <c r="N36" s="14"/>
      <c r="O36" s="16">
        <v>0</v>
      </c>
    </row>
    <row r="37" spans="2:15" ht="15.75" x14ac:dyDescent="0.25">
      <c r="B37" s="13" t="s">
        <v>57</v>
      </c>
      <c r="C37" s="8" t="s">
        <v>58</v>
      </c>
      <c r="D37" s="25">
        <f t="shared" si="1"/>
        <v>0</v>
      </c>
      <c r="E37" s="25">
        <v>0</v>
      </c>
      <c r="F37" s="25"/>
      <c r="G37" s="25">
        <v>0</v>
      </c>
      <c r="H37" s="25"/>
      <c r="I37" s="25">
        <v>0</v>
      </c>
      <c r="J37" s="25"/>
      <c r="K37" s="25">
        <v>0</v>
      </c>
      <c r="L37" s="25"/>
      <c r="M37" s="25">
        <f t="shared" si="4"/>
        <v>0</v>
      </c>
      <c r="N37" s="14"/>
      <c r="O37" s="16">
        <v>0</v>
      </c>
    </row>
    <row r="38" spans="2:15" ht="31.5" x14ac:dyDescent="0.25">
      <c r="B38" s="13" t="s">
        <v>59</v>
      </c>
      <c r="C38" s="8" t="s">
        <v>60</v>
      </c>
      <c r="D38" s="25">
        <f t="shared" si="1"/>
        <v>0</v>
      </c>
      <c r="E38" s="25">
        <v>0</v>
      </c>
      <c r="F38" s="25"/>
      <c r="G38" s="25">
        <v>0</v>
      </c>
      <c r="H38" s="25"/>
      <c r="I38" s="25">
        <v>0</v>
      </c>
      <c r="J38" s="25"/>
      <c r="K38" s="25">
        <v>0</v>
      </c>
      <c r="L38" s="25"/>
      <c r="M38" s="25">
        <f t="shared" si="4"/>
        <v>0</v>
      </c>
      <c r="N38" s="14"/>
      <c r="O38" s="16">
        <v>0</v>
      </c>
    </row>
    <row r="39" spans="2:15" ht="31.5" x14ac:dyDescent="0.25">
      <c r="B39" s="13" t="s">
        <v>61</v>
      </c>
      <c r="C39" s="8" t="s">
        <v>62</v>
      </c>
      <c r="D39" s="25">
        <f t="shared" si="1"/>
        <v>0</v>
      </c>
      <c r="E39" s="25">
        <v>0</v>
      </c>
      <c r="F39" s="25"/>
      <c r="G39" s="25">
        <v>0</v>
      </c>
      <c r="H39" s="25"/>
      <c r="I39" s="25">
        <v>0</v>
      </c>
      <c r="J39" s="25"/>
      <c r="K39" s="25">
        <v>0</v>
      </c>
      <c r="L39" s="25"/>
      <c r="M39" s="25">
        <f t="shared" si="4"/>
        <v>0</v>
      </c>
      <c r="N39" s="14"/>
      <c r="O39" s="16">
        <v>0</v>
      </c>
    </row>
    <row r="40" spans="2:15" ht="15.75" x14ac:dyDescent="0.25">
      <c r="B40" s="13" t="s">
        <v>63</v>
      </c>
      <c r="C40" s="8" t="s">
        <v>64</v>
      </c>
      <c r="D40" s="25">
        <f t="shared" si="1"/>
        <v>0</v>
      </c>
      <c r="E40" s="25">
        <v>0</v>
      </c>
      <c r="F40" s="25"/>
      <c r="G40" s="25">
        <v>0</v>
      </c>
      <c r="H40" s="25"/>
      <c r="I40" s="25">
        <v>0</v>
      </c>
      <c r="J40" s="25"/>
      <c r="K40" s="25">
        <v>0</v>
      </c>
      <c r="L40" s="25"/>
      <c r="M40" s="25">
        <f t="shared" si="4"/>
        <v>0</v>
      </c>
      <c r="N40" s="14"/>
      <c r="O40" s="16">
        <v>0</v>
      </c>
    </row>
    <row r="41" spans="2:15" ht="31.5" x14ac:dyDescent="0.25">
      <c r="B41" s="13" t="s">
        <v>65</v>
      </c>
      <c r="C41" s="8" t="s">
        <v>66</v>
      </c>
      <c r="D41" s="25">
        <f t="shared" si="1"/>
        <v>232.66405449106475</v>
      </c>
      <c r="E41" s="25">
        <v>129.68799999999999</v>
      </c>
      <c r="F41" s="25">
        <v>15.122</v>
      </c>
      <c r="G41" s="25">
        <v>35.529000000000003</v>
      </c>
      <c r="H41" s="25">
        <v>93.899506491525784</v>
      </c>
      <c r="I41" s="25">
        <v>2.9809999999999945</v>
      </c>
      <c r="J41" s="25">
        <v>0.122</v>
      </c>
      <c r="K41" s="25">
        <v>83.806000000000012</v>
      </c>
      <c r="L41" s="26">
        <v>123.52054799953896</v>
      </c>
      <c r="M41" s="25">
        <f t="shared" si="4"/>
        <v>7.3719999999999857</v>
      </c>
      <c r="N41" s="14"/>
      <c r="O41" s="16">
        <v>0</v>
      </c>
    </row>
    <row r="42" spans="2:15" ht="31.5" x14ac:dyDescent="0.25">
      <c r="B42" s="15"/>
      <c r="C42" s="8" t="s">
        <v>67</v>
      </c>
      <c r="D42" s="25">
        <f t="shared" si="1"/>
        <v>6501.072802116737</v>
      </c>
      <c r="E42" s="25">
        <f t="shared" ref="E42:L42" si="9">E18+E34</f>
        <v>7041.0220000000008</v>
      </c>
      <c r="F42" s="25">
        <f t="shared" si="9"/>
        <v>1932.0055652713611</v>
      </c>
      <c r="G42" s="25">
        <f t="shared" si="9"/>
        <v>1759.2339999999999</v>
      </c>
      <c r="H42" s="25">
        <f t="shared" si="9"/>
        <v>1502.5746402107388</v>
      </c>
      <c r="I42" s="25">
        <f t="shared" si="9"/>
        <v>1670.1559999999999</v>
      </c>
      <c r="J42" s="25">
        <f t="shared" si="9"/>
        <v>1198.3840202208896</v>
      </c>
      <c r="K42" s="25">
        <v>1853.7119999999998</v>
      </c>
      <c r="L42" s="25">
        <f t="shared" si="9"/>
        <v>1868.1085764137476</v>
      </c>
      <c r="M42" s="25">
        <f t="shared" si="4"/>
        <v>1757.9200000000008</v>
      </c>
      <c r="N42" s="14"/>
      <c r="O42" s="16">
        <f t="shared" si="5"/>
        <v>0</v>
      </c>
    </row>
    <row r="43" spans="2:15" ht="31.5" x14ac:dyDescent="0.25">
      <c r="B43" s="15"/>
      <c r="C43" s="8" t="s">
        <v>68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f t="shared" si="4"/>
        <v>0</v>
      </c>
      <c r="N43" s="14"/>
      <c r="O43" s="16">
        <f t="shared" si="5"/>
        <v>0</v>
      </c>
    </row>
    <row r="44" spans="2:15" ht="15.75" x14ac:dyDescent="0.25">
      <c r="B44" s="15"/>
      <c r="C44" s="10" t="s">
        <v>69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f t="shared" si="4"/>
        <v>0</v>
      </c>
      <c r="N44" s="14"/>
      <c r="O44" s="16">
        <f t="shared" si="5"/>
        <v>0</v>
      </c>
    </row>
    <row r="45" spans="2:15" ht="15.75" x14ac:dyDescent="0.25">
      <c r="B45" s="15"/>
      <c r="C45" s="10" t="s">
        <v>70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f t="shared" si="4"/>
        <v>0</v>
      </c>
      <c r="N45" s="14"/>
      <c r="O45" s="16">
        <f t="shared" si="5"/>
        <v>0</v>
      </c>
    </row>
    <row r="46" spans="2:15" x14ac:dyDescent="0.25">
      <c r="B46" s="22"/>
      <c r="C46" s="22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2"/>
    </row>
    <row r="47" spans="2:15" ht="20.25" customHeight="1" x14ac:dyDescent="0.25"/>
    <row r="48" spans="2:15" s="17" customFormat="1" ht="20.25" x14ac:dyDescent="0.3">
      <c r="B48" s="27" t="s">
        <v>72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</sheetData>
  <mergeCells count="11">
    <mergeCell ref="B48:N48"/>
    <mergeCell ref="B6:N6"/>
    <mergeCell ref="B15:B17"/>
    <mergeCell ref="C15:C17"/>
    <mergeCell ref="D15:M15"/>
    <mergeCell ref="N15:N17"/>
    <mergeCell ref="D16:E16"/>
    <mergeCell ref="F16:G16"/>
    <mergeCell ref="H16:I16"/>
    <mergeCell ref="J16:K16"/>
    <mergeCell ref="L16:M1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cp:lastPrinted>2014-11-12T11:56:00Z</cp:lastPrinted>
  <dcterms:created xsi:type="dcterms:W3CDTF">2014-02-05T09:09:32Z</dcterms:created>
  <dcterms:modified xsi:type="dcterms:W3CDTF">2015-02-27T09:01:53Z</dcterms:modified>
</cp:coreProperties>
</file>